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40" windowHeight="751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5" i="1" l="1"/>
  <c r="C60" i="1" l="1"/>
  <c r="B60" i="1"/>
  <c r="D60" i="1" s="1"/>
  <c r="D59" i="1"/>
  <c r="D58" i="1"/>
  <c r="D57" i="1"/>
  <c r="D56" i="1"/>
  <c r="D55" i="1"/>
  <c r="D53" i="1"/>
  <c r="D51" i="1"/>
  <c r="C49" i="1"/>
  <c r="B49" i="1"/>
  <c r="D48" i="1"/>
  <c r="D47" i="1"/>
  <c r="D45" i="1"/>
  <c r="D42" i="1"/>
  <c r="D41" i="1"/>
  <c r="D40" i="1"/>
  <c r="D39" i="1"/>
  <c r="D38" i="1"/>
  <c r="D36" i="1"/>
  <c r="D49" i="1" l="1"/>
  <c r="D33" i="1"/>
  <c r="D32" i="1"/>
  <c r="D31" i="1"/>
  <c r="D30" i="1"/>
  <c r="D27" i="1"/>
  <c r="D26" i="1"/>
  <c r="D25" i="1"/>
  <c r="D24" i="1"/>
  <c r="D21" i="1"/>
  <c r="D20" i="1"/>
  <c r="D19" i="1"/>
  <c r="D17" i="1"/>
  <c r="D13" i="1"/>
  <c r="D11" i="1"/>
  <c r="C34" i="1" l="1"/>
  <c r="C28" i="1" l="1"/>
  <c r="C22" i="1"/>
  <c r="C43" i="1"/>
  <c r="D43" i="1" s="1"/>
  <c r="B43" i="1"/>
  <c r="B34" i="1"/>
  <c r="D34" i="1" s="1"/>
  <c r="B28" i="1"/>
  <c r="D28" i="1" s="1"/>
  <c r="B22" i="1"/>
  <c r="B61" i="1" l="1"/>
  <c r="C61" i="1"/>
  <c r="D61" i="1" s="1"/>
  <c r="D22" i="1"/>
</calcChain>
</file>

<file path=xl/sharedStrings.xml><?xml version="1.0" encoding="utf-8"?>
<sst xmlns="http://schemas.openxmlformats.org/spreadsheetml/2006/main" count="61" uniqueCount="30">
  <si>
    <t>Наименование</t>
  </si>
  <si>
    <t xml:space="preserve">2025 год </t>
  </si>
  <si>
    <t xml:space="preserve"> (руб.)</t>
  </si>
  <si>
    <t>1. Расходы на финансирование мероприятий по формированию современной городской среды</t>
  </si>
  <si>
    <t>городское поселение Гаврилов-Ям</t>
  </si>
  <si>
    <t>2. Расходы на участие во Всероссийском конкурсе лучших проектов создания комфортной городской среды</t>
  </si>
  <si>
    <t>Великосельское сельское поселение</t>
  </si>
  <si>
    <t>3. Материальное стимулирование деятельности народных дружинников в Ярославской области (МБТ ЯО)</t>
  </si>
  <si>
    <t>4. Обеспечение качественного улучшения и развития инженерной инфраструктуры городского поселения</t>
  </si>
  <si>
    <t>5. Оказание финансовой помощи поселениям на организацию освещения улиц и повышение качества наружного освещения</t>
  </si>
  <si>
    <t>Заячье-Холмское сельское поселение</t>
  </si>
  <si>
    <t>Митинское сельское поселение</t>
  </si>
  <si>
    <t>6. Межбюджетные трансферты на содержание дорог</t>
  </si>
  <si>
    <t>Шопшинское сельское поселение</t>
  </si>
  <si>
    <t>7. Финансирование дорожного хозяйства</t>
  </si>
  <si>
    <t>8. Оказание финансовой помощи поселениям на обустройство противопожарных водоемов</t>
  </si>
  <si>
    <t>9. Поощрение муниципальных управленческих команд Ярославской области за достижение плановых значений показателей</t>
  </si>
  <si>
    <t>10. Финансирование мероприятий по проекту "Развитие сельских территорий"</t>
  </si>
  <si>
    <t>Итого</t>
  </si>
  <si>
    <t>(%)</t>
  </si>
  <si>
    <t xml:space="preserve">Итого </t>
  </si>
  <si>
    <t>11. Оказание финансовой помощи поселениям на благоустройство дворовых территорий</t>
  </si>
  <si>
    <t>12. Поощрение по результатам голосования по отбору проектов для благоустройства</t>
  </si>
  <si>
    <t>Всего</t>
  </si>
  <si>
    <t>Исполнение иных межбюджетных трансфертов бюджетам поселений за 2025 года</t>
  </si>
  <si>
    <t xml:space="preserve">исполнено за 2025г </t>
  </si>
  <si>
    <t>13.Межбюджетный трансферт на выполнение полномочий  поселений по вопросам  местного значения</t>
  </si>
  <si>
    <t>14.Поощрение региональных и муниципальных управленческих команд за достижение показателей деятельности органов исполнительной власти</t>
  </si>
  <si>
    <t>Итого :</t>
  </si>
  <si>
    <t>Приложение 5                                                                    к решению Муниципального Совета                     Гаврилов-Ямского муниципального округа                       от 23.04.2026 № 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</si>
</sst>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wrapText="1"/>
    </xf>
    <xf numFmtId="4" fontId="6" fillId="0" borderId="1" xfId="0" applyNumberFormat="1" applyFont="1" applyBorder="1" applyAlignment="1"/>
    <xf numFmtId="4" fontId="1" fillId="0" borderId="9" xfId="0" applyNumberFormat="1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1" fillId="0" borderId="2" xfId="0" applyNumberFormat="1" applyFont="1" applyBorder="1" applyAlignment="1">
      <alignment wrapText="1"/>
    </xf>
    <xf numFmtId="4" fontId="7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/>
    <xf numFmtId="2" fontId="7" fillId="0" borderId="1" xfId="0" applyNumberFormat="1" applyFont="1" applyBorder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abSelected="1" workbookViewId="0">
      <selection activeCell="B1" sqref="B1:D4"/>
    </sheetView>
  </sheetViews>
  <sheetFormatPr defaultRowHeight="15" x14ac:dyDescent="0.25"/>
  <cols>
    <col min="1" max="1" width="34.42578125" customWidth="1"/>
    <col min="2" max="2" width="20.5703125" customWidth="1"/>
    <col min="3" max="3" width="17.28515625" customWidth="1"/>
    <col min="4" max="4" width="14.85546875" customWidth="1"/>
  </cols>
  <sheetData>
    <row r="1" spans="1:4" ht="15" customHeight="1" x14ac:dyDescent="0.25">
      <c r="B1" s="41" t="s">
        <v>29</v>
      </c>
      <c r="C1" s="41"/>
      <c r="D1" s="41"/>
    </row>
    <row r="2" spans="1:4" ht="16.5" customHeight="1" x14ac:dyDescent="0.25">
      <c r="B2" s="41"/>
      <c r="C2" s="41"/>
      <c r="D2" s="41"/>
    </row>
    <row r="3" spans="1:4" ht="15" customHeight="1" x14ac:dyDescent="0.25">
      <c r="B3" s="41"/>
      <c r="C3" s="41"/>
      <c r="D3" s="41"/>
    </row>
    <row r="4" spans="1:4" ht="13.5" customHeight="1" x14ac:dyDescent="0.25">
      <c r="B4" s="41"/>
      <c r="C4" s="41"/>
      <c r="D4" s="41"/>
    </row>
    <row r="5" spans="1:4" ht="15" customHeight="1" x14ac:dyDescent="0.25">
      <c r="B5" s="38"/>
      <c r="C5" s="38"/>
      <c r="D5" s="38"/>
    </row>
    <row r="6" spans="1:4" ht="39" customHeight="1" x14ac:dyDescent="0.25">
      <c r="A6" s="36" t="s">
        <v>24</v>
      </c>
      <c r="B6" s="36"/>
      <c r="C6" s="36"/>
      <c r="D6" s="36"/>
    </row>
    <row r="7" spans="1:4" ht="33" customHeight="1" x14ac:dyDescent="0.25">
      <c r="A7" s="37" t="s">
        <v>3</v>
      </c>
      <c r="B7" s="37"/>
      <c r="C7" s="37"/>
      <c r="D7" s="37"/>
    </row>
    <row r="8" spans="1:4" ht="32.25" customHeight="1" x14ac:dyDescent="0.25">
      <c r="A8" s="33" t="s">
        <v>0</v>
      </c>
      <c r="B8" s="8" t="s">
        <v>1</v>
      </c>
      <c r="C8" s="6" t="s">
        <v>25</v>
      </c>
      <c r="D8" s="3" t="s">
        <v>25</v>
      </c>
    </row>
    <row r="9" spans="1:4" x14ac:dyDescent="0.25">
      <c r="A9" s="34"/>
      <c r="B9" s="9" t="s">
        <v>2</v>
      </c>
      <c r="C9" s="1" t="s">
        <v>2</v>
      </c>
      <c r="D9" s="4" t="s">
        <v>19</v>
      </c>
    </row>
    <row r="10" spans="1:4" x14ac:dyDescent="0.25">
      <c r="A10" s="35"/>
      <c r="B10" s="2"/>
      <c r="C10" s="7"/>
      <c r="D10" s="5"/>
    </row>
    <row r="11" spans="1:4" ht="38.25" customHeight="1" x14ac:dyDescent="0.25">
      <c r="A11" s="14" t="s">
        <v>4</v>
      </c>
      <c r="B11" s="11">
        <v>529497.5</v>
      </c>
      <c r="C11" s="16">
        <v>529497.5</v>
      </c>
      <c r="D11" s="26">
        <f>C11/B11*100</f>
        <v>100</v>
      </c>
    </row>
    <row r="12" spans="1:4" ht="38.25" customHeight="1" x14ac:dyDescent="0.25">
      <c r="A12" s="30" t="s">
        <v>5</v>
      </c>
      <c r="B12" s="31"/>
      <c r="C12" s="31"/>
      <c r="D12" s="32"/>
    </row>
    <row r="13" spans="1:4" ht="31.5" customHeight="1" x14ac:dyDescent="0.25">
      <c r="A13" s="12" t="s">
        <v>6</v>
      </c>
      <c r="B13" s="11">
        <v>600000</v>
      </c>
      <c r="C13" s="16">
        <v>600000</v>
      </c>
      <c r="D13" s="26">
        <f>C13/B13*100</f>
        <v>100</v>
      </c>
    </row>
    <row r="14" spans="1:4" ht="31.5" customHeight="1" x14ac:dyDescent="0.25">
      <c r="A14" s="30" t="s">
        <v>7</v>
      </c>
      <c r="B14" s="31"/>
      <c r="C14" s="31"/>
      <c r="D14" s="32"/>
    </row>
    <row r="15" spans="1:4" x14ac:dyDescent="0.25">
      <c r="A15" s="12" t="s">
        <v>4</v>
      </c>
      <c r="B15" s="11">
        <v>50000</v>
      </c>
      <c r="C15" s="16">
        <v>50000</v>
      </c>
      <c r="D15" s="29">
        <f>C15/B15*100</f>
        <v>100</v>
      </c>
    </row>
    <row r="16" spans="1:4" ht="45" customHeight="1" x14ac:dyDescent="0.25">
      <c r="A16" s="30" t="s">
        <v>8</v>
      </c>
      <c r="B16" s="31"/>
      <c r="C16" s="31"/>
      <c r="D16" s="32"/>
    </row>
    <row r="17" spans="1:4" x14ac:dyDescent="0.25">
      <c r="A17" s="12" t="s">
        <v>4</v>
      </c>
      <c r="B17" s="27">
        <v>4494221.76</v>
      </c>
      <c r="C17" s="27">
        <v>4494221.76</v>
      </c>
      <c r="D17" s="26">
        <f>C17/B17*100</f>
        <v>100</v>
      </c>
    </row>
    <row r="18" spans="1:4" ht="45" customHeight="1" x14ac:dyDescent="0.25">
      <c r="A18" s="30" t="s">
        <v>9</v>
      </c>
      <c r="B18" s="31"/>
      <c r="C18" s="31"/>
      <c r="D18" s="32"/>
    </row>
    <row r="19" spans="1:4" ht="30" x14ac:dyDescent="0.25">
      <c r="A19" s="12" t="s">
        <v>10</v>
      </c>
      <c r="B19" s="13">
        <v>470000</v>
      </c>
      <c r="C19" s="15">
        <v>470000</v>
      </c>
      <c r="D19" s="17">
        <f t="shared" ref="D19:D22" si="0">C19/B19*100</f>
        <v>100</v>
      </c>
    </row>
    <row r="20" spans="1:4" x14ac:dyDescent="0.25">
      <c r="A20" s="12" t="s">
        <v>11</v>
      </c>
      <c r="B20" s="13">
        <v>756000</v>
      </c>
      <c r="C20" s="15">
        <v>756000</v>
      </c>
      <c r="D20" s="17">
        <f t="shared" si="0"/>
        <v>100</v>
      </c>
    </row>
    <row r="21" spans="1:4" x14ac:dyDescent="0.25">
      <c r="A21" s="12" t="s">
        <v>6</v>
      </c>
      <c r="B21" s="13">
        <v>486341.22</v>
      </c>
      <c r="C21" s="15">
        <v>486341.22</v>
      </c>
      <c r="D21" s="17">
        <f t="shared" si="0"/>
        <v>100</v>
      </c>
    </row>
    <row r="22" spans="1:4" x14ac:dyDescent="0.25">
      <c r="A22" s="10" t="s">
        <v>18</v>
      </c>
      <c r="B22" s="11">
        <f>SUM(B19:B21)</f>
        <v>1712341.22</v>
      </c>
      <c r="C22" s="16">
        <f>SUM(C19:C21)</f>
        <v>1712341.22</v>
      </c>
      <c r="D22" s="18">
        <f t="shared" si="0"/>
        <v>100</v>
      </c>
    </row>
    <row r="23" spans="1:4" ht="30" customHeight="1" x14ac:dyDescent="0.25">
      <c r="A23" s="30" t="s">
        <v>12</v>
      </c>
      <c r="B23" s="31"/>
      <c r="C23" s="31"/>
      <c r="D23" s="32"/>
    </row>
    <row r="24" spans="1:4" ht="30" x14ac:dyDescent="0.25">
      <c r="A24" s="12" t="s">
        <v>10</v>
      </c>
      <c r="B24" s="13">
        <v>344815.1</v>
      </c>
      <c r="C24" s="15">
        <v>344815.1</v>
      </c>
      <c r="D24" s="17">
        <f t="shared" ref="D24:D28" si="1">C24/B24*100</f>
        <v>100</v>
      </c>
    </row>
    <row r="25" spans="1:4" x14ac:dyDescent="0.25">
      <c r="A25" s="12" t="s">
        <v>11</v>
      </c>
      <c r="B25" s="13">
        <v>1053996.75</v>
      </c>
      <c r="C25" s="15">
        <v>729733.95</v>
      </c>
      <c r="D25" s="17">
        <f t="shared" si="1"/>
        <v>69.234933599178547</v>
      </c>
    </row>
    <row r="26" spans="1:4" x14ac:dyDescent="0.25">
      <c r="A26" s="12" t="s">
        <v>13</v>
      </c>
      <c r="B26" s="13">
        <v>725782.17</v>
      </c>
      <c r="C26" s="15">
        <v>304721.13</v>
      </c>
      <c r="D26" s="17">
        <f t="shared" si="1"/>
        <v>41.985204734362654</v>
      </c>
    </row>
    <row r="27" spans="1:4" x14ac:dyDescent="0.25">
      <c r="A27" s="12" t="s">
        <v>6</v>
      </c>
      <c r="B27" s="13">
        <v>1107293.3700000001</v>
      </c>
      <c r="C27" s="15">
        <v>1107293.3700000001</v>
      </c>
      <c r="D27" s="17">
        <f t="shared" si="1"/>
        <v>100</v>
      </c>
    </row>
    <row r="28" spans="1:4" x14ac:dyDescent="0.25">
      <c r="A28" s="10" t="s">
        <v>20</v>
      </c>
      <c r="B28" s="11">
        <f>SUM(B24:B27)</f>
        <v>3231887.39</v>
      </c>
      <c r="C28" s="16">
        <f>SUM(C24:C27)</f>
        <v>2486563.5499999998</v>
      </c>
      <c r="D28" s="18">
        <f t="shared" si="1"/>
        <v>76.938434108002738</v>
      </c>
    </row>
    <row r="29" spans="1:4" x14ac:dyDescent="0.25">
      <c r="A29" s="30" t="s">
        <v>14</v>
      </c>
      <c r="B29" s="31"/>
      <c r="C29" s="31"/>
      <c r="D29" s="32"/>
    </row>
    <row r="30" spans="1:4" ht="30" x14ac:dyDescent="0.25">
      <c r="A30" s="12" t="s">
        <v>10</v>
      </c>
      <c r="B30" s="13">
        <v>2942529.9</v>
      </c>
      <c r="C30" s="15">
        <v>2205890.25</v>
      </c>
      <c r="D30" s="17">
        <f t="shared" ref="D30:D61" si="2">C30/B30*100</f>
        <v>74.965771800653584</v>
      </c>
    </row>
    <row r="31" spans="1:4" x14ac:dyDescent="0.25">
      <c r="A31" s="12" t="s">
        <v>11</v>
      </c>
      <c r="B31" s="13">
        <v>1424697.36</v>
      </c>
      <c r="C31" s="15">
        <v>529848.35</v>
      </c>
      <c r="D31" s="17">
        <f t="shared" si="2"/>
        <v>37.190238774640527</v>
      </c>
    </row>
    <row r="32" spans="1:4" x14ac:dyDescent="0.25">
      <c r="A32" s="12" t="s">
        <v>13</v>
      </c>
      <c r="B32" s="13">
        <v>1880667.11</v>
      </c>
      <c r="C32" s="15">
        <v>1394872.52</v>
      </c>
      <c r="D32" s="17">
        <f t="shared" si="2"/>
        <v>74.169028244450971</v>
      </c>
    </row>
    <row r="33" spans="1:4" x14ac:dyDescent="0.25">
      <c r="A33" s="12" t="s">
        <v>6</v>
      </c>
      <c r="B33" s="13">
        <v>3267176.73</v>
      </c>
      <c r="C33" s="15">
        <v>3037863.35</v>
      </c>
      <c r="D33" s="17">
        <f t="shared" si="2"/>
        <v>92.981298565994635</v>
      </c>
    </row>
    <row r="34" spans="1:4" x14ac:dyDescent="0.25">
      <c r="A34" s="10" t="s">
        <v>18</v>
      </c>
      <c r="B34" s="11">
        <f>SUM(B30:B33)</f>
        <v>9515071.0999999996</v>
      </c>
      <c r="C34" s="16">
        <f>SUM(C30:C33)</f>
        <v>7168474.4700000007</v>
      </c>
      <c r="D34" s="18">
        <f t="shared" si="2"/>
        <v>75.338107247564352</v>
      </c>
    </row>
    <row r="35" spans="1:4" ht="43.5" customHeight="1" x14ac:dyDescent="0.25">
      <c r="A35" s="30" t="s">
        <v>15</v>
      </c>
      <c r="B35" s="31"/>
      <c r="C35" s="31"/>
      <c r="D35" s="32"/>
    </row>
    <row r="36" spans="1:4" x14ac:dyDescent="0.25">
      <c r="A36" s="12" t="s">
        <v>6</v>
      </c>
      <c r="B36" s="11">
        <v>570000</v>
      </c>
      <c r="C36" s="16">
        <v>570000</v>
      </c>
      <c r="D36" s="26">
        <f t="shared" si="2"/>
        <v>100</v>
      </c>
    </row>
    <row r="37" spans="1:4" ht="57" customHeight="1" x14ac:dyDescent="0.25">
      <c r="A37" s="30" t="s">
        <v>16</v>
      </c>
      <c r="B37" s="31"/>
      <c r="C37" s="31"/>
      <c r="D37" s="32"/>
    </row>
    <row r="38" spans="1:4" ht="30" x14ac:dyDescent="0.25">
      <c r="A38" s="12" t="s">
        <v>10</v>
      </c>
      <c r="B38" s="13">
        <v>65100</v>
      </c>
      <c r="C38" s="13">
        <v>65100</v>
      </c>
      <c r="D38" s="17">
        <f t="shared" si="2"/>
        <v>100</v>
      </c>
    </row>
    <row r="39" spans="1:4" x14ac:dyDescent="0.25">
      <c r="A39" s="12" t="s">
        <v>11</v>
      </c>
      <c r="B39" s="13">
        <v>65100</v>
      </c>
      <c r="C39" s="13">
        <v>65100</v>
      </c>
      <c r="D39" s="17">
        <f t="shared" si="2"/>
        <v>100</v>
      </c>
    </row>
    <row r="40" spans="1:4" x14ac:dyDescent="0.25">
      <c r="A40" s="12" t="s">
        <v>13</v>
      </c>
      <c r="B40" s="13">
        <v>65100</v>
      </c>
      <c r="C40" s="13">
        <v>65100</v>
      </c>
      <c r="D40" s="17">
        <f t="shared" si="2"/>
        <v>100</v>
      </c>
    </row>
    <row r="41" spans="1:4" x14ac:dyDescent="0.25">
      <c r="A41" s="12" t="s">
        <v>6</v>
      </c>
      <c r="B41" s="13">
        <v>65100</v>
      </c>
      <c r="C41" s="13">
        <v>65100</v>
      </c>
      <c r="D41" s="17">
        <f t="shared" si="2"/>
        <v>100</v>
      </c>
    </row>
    <row r="42" spans="1:4" x14ac:dyDescent="0.25">
      <c r="A42" s="12" t="s">
        <v>4</v>
      </c>
      <c r="B42" s="13">
        <v>130200</v>
      </c>
      <c r="C42" s="13">
        <v>130200</v>
      </c>
      <c r="D42" s="17">
        <f t="shared" si="2"/>
        <v>100</v>
      </c>
    </row>
    <row r="43" spans="1:4" x14ac:dyDescent="0.25">
      <c r="A43" s="10" t="s">
        <v>18</v>
      </c>
      <c r="B43" s="11">
        <f>SUM(B38:B42)</f>
        <v>390600</v>
      </c>
      <c r="C43" s="11">
        <f>SUM(C38:C42)</f>
        <v>390600</v>
      </c>
      <c r="D43" s="18">
        <f t="shared" si="2"/>
        <v>100</v>
      </c>
    </row>
    <row r="44" spans="1:4" ht="28.5" customHeight="1" x14ac:dyDescent="0.25">
      <c r="A44" s="30" t="s">
        <v>17</v>
      </c>
      <c r="B44" s="31"/>
      <c r="C44" s="31"/>
      <c r="D44" s="32"/>
    </row>
    <row r="45" spans="1:4" ht="24" customHeight="1" x14ac:dyDescent="0.25">
      <c r="A45" s="12" t="s">
        <v>11</v>
      </c>
      <c r="B45" s="11">
        <v>170738.42</v>
      </c>
      <c r="C45" s="16">
        <v>170738.42</v>
      </c>
      <c r="D45" s="26">
        <f t="shared" si="2"/>
        <v>100</v>
      </c>
    </row>
    <row r="46" spans="1:4" ht="30" customHeight="1" x14ac:dyDescent="0.25">
      <c r="A46" s="30" t="s">
        <v>21</v>
      </c>
      <c r="B46" s="31"/>
      <c r="C46" s="31"/>
      <c r="D46" s="32"/>
    </row>
    <row r="47" spans="1:4" ht="30" customHeight="1" x14ac:dyDescent="0.25">
      <c r="A47" s="12" t="s">
        <v>6</v>
      </c>
      <c r="B47" s="23">
        <v>295943.90000000002</v>
      </c>
      <c r="C47" s="24">
        <v>295943.90000000002</v>
      </c>
      <c r="D47" s="25">
        <f t="shared" si="2"/>
        <v>100</v>
      </c>
    </row>
    <row r="48" spans="1:4" ht="30" customHeight="1" x14ac:dyDescent="0.25">
      <c r="A48" s="12" t="s">
        <v>13</v>
      </c>
      <c r="B48" s="13">
        <v>97119.38</v>
      </c>
      <c r="C48" s="15">
        <v>97119.38</v>
      </c>
      <c r="D48" s="17">
        <f t="shared" si="2"/>
        <v>100</v>
      </c>
    </row>
    <row r="49" spans="1:4" ht="20.25" customHeight="1" x14ac:dyDescent="0.25">
      <c r="A49" s="10" t="s">
        <v>18</v>
      </c>
      <c r="B49" s="20">
        <f>B47+B48</f>
        <v>393063.28</v>
      </c>
      <c r="C49" s="21">
        <f>C47+C48</f>
        <v>393063.28</v>
      </c>
      <c r="D49" s="28">
        <f t="shared" si="2"/>
        <v>100</v>
      </c>
    </row>
    <row r="50" spans="1:4" ht="30" customHeight="1" x14ac:dyDescent="0.25">
      <c r="A50" s="30" t="s">
        <v>22</v>
      </c>
      <c r="B50" s="31"/>
      <c r="C50" s="31"/>
      <c r="D50" s="32"/>
    </row>
    <row r="51" spans="1:4" ht="26.25" customHeight="1" x14ac:dyDescent="0.25">
      <c r="A51" s="12" t="s">
        <v>4</v>
      </c>
      <c r="B51" s="11">
        <v>25000</v>
      </c>
      <c r="C51" s="16">
        <v>25000</v>
      </c>
      <c r="D51" s="26">
        <f t="shared" si="2"/>
        <v>100</v>
      </c>
    </row>
    <row r="52" spans="1:4" ht="26.25" customHeight="1" x14ac:dyDescent="0.25">
      <c r="A52" s="30" t="s">
        <v>26</v>
      </c>
      <c r="B52" s="39"/>
      <c r="C52" s="39"/>
      <c r="D52" s="40"/>
    </row>
    <row r="53" spans="1:4" ht="26.25" customHeight="1" x14ac:dyDescent="0.25">
      <c r="A53" s="12" t="s">
        <v>6</v>
      </c>
      <c r="B53" s="11">
        <v>466940</v>
      </c>
      <c r="C53" s="16">
        <v>466940</v>
      </c>
      <c r="D53" s="26">
        <f t="shared" si="2"/>
        <v>100</v>
      </c>
    </row>
    <row r="54" spans="1:4" ht="34.5" customHeight="1" x14ac:dyDescent="0.25">
      <c r="A54" s="30" t="s">
        <v>27</v>
      </c>
      <c r="B54" s="31"/>
      <c r="C54" s="31"/>
      <c r="D54" s="32"/>
    </row>
    <row r="55" spans="1:4" ht="26.25" customHeight="1" x14ac:dyDescent="0.25">
      <c r="A55" s="12" t="s">
        <v>10</v>
      </c>
      <c r="B55" s="13">
        <v>30000</v>
      </c>
      <c r="C55" s="15">
        <v>30000</v>
      </c>
      <c r="D55" s="17">
        <f t="shared" si="2"/>
        <v>100</v>
      </c>
    </row>
    <row r="56" spans="1:4" ht="26.25" customHeight="1" x14ac:dyDescent="0.25">
      <c r="A56" s="12" t="s">
        <v>11</v>
      </c>
      <c r="B56" s="13">
        <v>30000</v>
      </c>
      <c r="C56" s="15">
        <v>30000</v>
      </c>
      <c r="D56" s="17">
        <f t="shared" si="2"/>
        <v>100</v>
      </c>
    </row>
    <row r="57" spans="1:4" ht="26.25" customHeight="1" x14ac:dyDescent="0.25">
      <c r="A57" s="12" t="s">
        <v>13</v>
      </c>
      <c r="B57" s="13">
        <v>30000</v>
      </c>
      <c r="C57" s="15">
        <v>30000</v>
      </c>
      <c r="D57" s="17">
        <f t="shared" si="2"/>
        <v>100</v>
      </c>
    </row>
    <row r="58" spans="1:4" ht="26.25" customHeight="1" x14ac:dyDescent="0.25">
      <c r="A58" s="12" t="s">
        <v>6</v>
      </c>
      <c r="B58" s="13">
        <v>30000</v>
      </c>
      <c r="C58" s="15">
        <v>30000</v>
      </c>
      <c r="D58" s="17">
        <f t="shared" si="2"/>
        <v>100</v>
      </c>
    </row>
    <row r="59" spans="1:4" ht="26.25" customHeight="1" x14ac:dyDescent="0.25">
      <c r="A59" s="12" t="s">
        <v>4</v>
      </c>
      <c r="B59" s="13">
        <v>30000</v>
      </c>
      <c r="C59" s="15">
        <v>30000</v>
      </c>
      <c r="D59" s="17">
        <f t="shared" si="2"/>
        <v>100</v>
      </c>
    </row>
    <row r="60" spans="1:4" ht="26.25" customHeight="1" x14ac:dyDescent="0.25">
      <c r="A60" s="10" t="s">
        <v>28</v>
      </c>
      <c r="B60" s="11">
        <f>B55+B56+B57+B58+B59</f>
        <v>150000</v>
      </c>
      <c r="C60" s="16">
        <f>C55+C56+C57+C58+C59</f>
        <v>150000</v>
      </c>
      <c r="D60" s="26">
        <f t="shared" si="2"/>
        <v>100</v>
      </c>
    </row>
    <row r="61" spans="1:4" ht="36.75" customHeight="1" x14ac:dyDescent="0.25">
      <c r="A61" s="19" t="s">
        <v>23</v>
      </c>
      <c r="B61" s="20">
        <f>B11+B13+B15+B17+B22+B28+B34+B36+B43+B49+B51+B53+B60+B45</f>
        <v>22299360.670000002</v>
      </c>
      <c r="C61" s="21">
        <f>C11+C13+C15+C17+C22+C28+C34+C36+C43+C49+C51+C53+C60+C45</f>
        <v>19207440.200000003</v>
      </c>
      <c r="D61" s="22">
        <f t="shared" si="2"/>
        <v>86.134488267371495</v>
      </c>
    </row>
  </sheetData>
  <mergeCells count="18">
    <mergeCell ref="B1:D4"/>
    <mergeCell ref="A52:D52"/>
    <mergeCell ref="A54:D54"/>
    <mergeCell ref="A35:D35"/>
    <mergeCell ref="A37:D37"/>
    <mergeCell ref="A44:D44"/>
    <mergeCell ref="A46:D46"/>
    <mergeCell ref="A50:D50"/>
    <mergeCell ref="A29:D29"/>
    <mergeCell ref="A8:A10"/>
    <mergeCell ref="A6:D6"/>
    <mergeCell ref="A7:D7"/>
    <mergeCell ref="B5:D5"/>
    <mergeCell ref="A12:D12"/>
    <mergeCell ref="A14:D14"/>
    <mergeCell ref="A16:D16"/>
    <mergeCell ref="A18:D18"/>
    <mergeCell ref="A23:D23"/>
  </mergeCells>
  <printOptions horizontalCentered="1"/>
  <pageMargins left="0.31496062992125984" right="0" top="0.15748031496062992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2026-04-27T07:35:25Z</dcterms:modified>
</cp:coreProperties>
</file>